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9EB487B0-72C7-47AC-BA37-24D2FEAC8131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1" l="1"/>
  <c r="F13" i="1"/>
  <c r="C34" i="1"/>
  <c r="C13" i="1"/>
  <c r="E34" i="1"/>
  <c r="D13" i="1"/>
  <c r="D34" i="1"/>
  <c r="B13" i="1"/>
  <c r="B34" i="1"/>
</calcChain>
</file>

<file path=xl/sharedStrings.xml><?xml version="1.0" encoding="utf-8"?>
<sst xmlns="http://schemas.openxmlformats.org/spreadsheetml/2006/main" count="46" uniqueCount="46">
  <si>
    <t xml:space="preserve">Budget Heads </t>
  </si>
  <si>
    <t>R1 Precept</t>
  </si>
  <si>
    <t>Balance carried forward</t>
  </si>
  <si>
    <t>2022-23</t>
  </si>
  <si>
    <t>P14 Other Payments</t>
  </si>
  <si>
    <t>Total</t>
  </si>
  <si>
    <t>Total Payments</t>
  </si>
  <si>
    <t>Total Receipts</t>
  </si>
  <si>
    <t xml:space="preserve"> Receipts</t>
  </si>
  <si>
    <t xml:space="preserve">P03 Postage, stationery, tel, </t>
  </si>
  <si>
    <t>P04 Clerk's mileage expenses</t>
  </si>
  <si>
    <t>P09 KALC subscriptions</t>
  </si>
  <si>
    <t>P05 Chairman's allowance</t>
  </si>
  <si>
    <t>P06 Training for Cllrs and Clerk</t>
  </si>
  <si>
    <t xml:space="preserve">P07 Insurance </t>
  </si>
  <si>
    <t>P08 Internal  Audit</t>
  </si>
  <si>
    <t>P11 Hall hire fees</t>
  </si>
  <si>
    <t>P13 Website Maintenance/IT</t>
  </si>
  <si>
    <t>P15 Section 106 Payments</t>
  </si>
  <si>
    <t>P18 VAT Payments</t>
  </si>
  <si>
    <t>Bank / Accounts Reconciliation</t>
  </si>
  <si>
    <t>R4 VAT Reclaim</t>
  </si>
  <si>
    <t>Budget</t>
  </si>
  <si>
    <t xml:space="preserve">Waltham Parish Council Budget. Cumulative Receipts and Payments for 2022 - 2023  </t>
  </si>
  <si>
    <t xml:space="preserve"> Payments</t>
  </si>
  <si>
    <t>R2 Concurrent Functions grant</t>
  </si>
  <si>
    <t>R3 Section 106 / Other Receipts</t>
  </si>
  <si>
    <t xml:space="preserve">P01 Clerk salary </t>
  </si>
  <si>
    <t>P02  Home allowance</t>
  </si>
  <si>
    <t xml:space="preserve">P10 Grants </t>
  </si>
  <si>
    <t>P12 WSRA CFF</t>
  </si>
  <si>
    <t>P16 Contingency Reserves</t>
  </si>
  <si>
    <t>P17 Capital Reserves</t>
  </si>
  <si>
    <t>July to</t>
  </si>
  <si>
    <t>September</t>
  </si>
  <si>
    <t>October to</t>
  </si>
  <si>
    <t xml:space="preserve">            December</t>
  </si>
  <si>
    <t>June</t>
  </si>
  <si>
    <t xml:space="preserve">April to </t>
  </si>
  <si>
    <t>Receipts</t>
  </si>
  <si>
    <t>Final Quarter projection</t>
  </si>
  <si>
    <t>WPC/asm/09:01:2023</t>
  </si>
  <si>
    <t>Payments                       circa</t>
  </si>
  <si>
    <t>Projected year end Balance                              circa</t>
  </si>
  <si>
    <t xml:space="preserve"> </t>
  </si>
  <si>
    <t xml:space="preserve">          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</si>
</sst>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£&quot;#,##0.00;[Red]\-&quot;£&quot;#,##0.00"/>
    <numFmt numFmtId="44" formatCode="_-&quot;£&quot;* #,##0.00_-;\-&quot;£&quot;* #,##0.00_-;_-&quot;£&quot;* &quot;-&quot;??_-;_-@_-"/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44" fontId="2" fillId="0" borderId="0" xfId="0" applyNumberFormat="1" applyFont="1"/>
    <xf numFmtId="4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1" fillId="0" borderId="0" xfId="0" applyNumberFormat="1" applyFont="1"/>
    <xf numFmtId="0" fontId="6" fillId="0" borderId="0" xfId="0" applyFont="1"/>
    <xf numFmtId="164" fontId="4" fillId="0" borderId="0" xfId="0" applyNumberFormat="1" applyFont="1"/>
    <xf numFmtId="0" fontId="7" fillId="0" borderId="0" xfId="0" applyFont="1"/>
    <xf numFmtId="44" fontId="1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164" fontId="1" fillId="3" borderId="0" xfId="0" applyNumberFormat="1" applyFont="1" applyFill="1" applyAlignment="1">
      <alignment horizontal="right"/>
    </xf>
    <xf numFmtId="164" fontId="2" fillId="3" borderId="0" xfId="0" applyNumberFormat="1" applyFont="1" applyFill="1" applyAlignment="1">
      <alignment horizontal="right"/>
    </xf>
    <xf numFmtId="164" fontId="4" fillId="3" borderId="0" xfId="0" applyNumberFormat="1" applyFont="1" applyFill="1" applyAlignment="1">
      <alignment horizontal="right"/>
    </xf>
    <xf numFmtId="44" fontId="6" fillId="2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4" fontId="4" fillId="2" borderId="0" xfId="0" applyNumberFormat="1" applyFont="1" applyFill="1"/>
    <xf numFmtId="0" fontId="6" fillId="4" borderId="0" xfId="0" applyFont="1" applyFill="1" applyAlignment="1">
      <alignment horizontal="center"/>
    </xf>
    <xf numFmtId="164" fontId="1" fillId="4" borderId="0" xfId="0" applyNumberFormat="1" applyFont="1" applyFill="1"/>
    <xf numFmtId="164" fontId="2" fillId="4" borderId="0" xfId="0" applyNumberFormat="1" applyFont="1" applyFill="1"/>
    <xf numFmtId="164" fontId="4" fillId="4" borderId="0" xfId="0" applyNumberFormat="1" applyFont="1" applyFill="1"/>
    <xf numFmtId="0" fontId="6" fillId="5" borderId="0" xfId="0" applyFont="1" applyFill="1" applyAlignment="1">
      <alignment horizontal="right"/>
    </xf>
    <xf numFmtId="164" fontId="1" fillId="5" borderId="0" xfId="0" applyNumberFormat="1" applyFont="1" applyFill="1" applyAlignment="1">
      <alignment horizontal="right"/>
    </xf>
    <xf numFmtId="164" fontId="2" fillId="5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44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8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H49"/>
  <sheetViews>
    <sheetView tabSelected="1" topLeftCell="A7" workbookViewId="0">
      <selection activeCell="H41" sqref="H41"/>
    </sheetView>
  </sheetViews>
  <sheetFormatPr defaultRowHeight="15" x14ac:dyDescent="0.25"/>
  <cols>
    <col min="1" max="1" width="23.140625" bestFit="1" customWidth="1"/>
    <col min="2" max="2" width="10" bestFit="1" customWidth="1"/>
    <col min="3" max="3" width="9.7109375" bestFit="1" customWidth="1"/>
    <col min="4" max="5" width="8.7109375" bestFit="1" customWidth="1"/>
    <col min="6" max="6" width="10.5703125" bestFit="1" customWidth="1"/>
  </cols>
  <sheetData>
    <row r="1" spans="1:8" x14ac:dyDescent="0.25">
      <c r="A1" s="1" t="s">
        <v>23</v>
      </c>
    </row>
    <row r="2" spans="1:8" ht="5.0999999999999996" customHeight="1" x14ac:dyDescent="0.25">
      <c r="A2" s="1"/>
    </row>
    <row r="3" spans="1:8" x14ac:dyDescent="0.25">
      <c r="A3" s="12" t="s">
        <v>0</v>
      </c>
      <c r="B3" s="21" t="s">
        <v>3</v>
      </c>
      <c r="C3" s="22" t="s">
        <v>38</v>
      </c>
      <c r="D3" s="25" t="s">
        <v>33</v>
      </c>
      <c r="E3" s="29" t="s">
        <v>35</v>
      </c>
      <c r="F3" s="23" t="s">
        <v>5</v>
      </c>
      <c r="G3" s="12"/>
      <c r="H3" s="14"/>
    </row>
    <row r="4" spans="1:8" x14ac:dyDescent="0.25">
      <c r="A4" s="12"/>
      <c r="B4" s="21" t="s">
        <v>22</v>
      </c>
      <c r="C4" s="22" t="s">
        <v>37</v>
      </c>
      <c r="D4" s="25" t="s">
        <v>34</v>
      </c>
      <c r="E4" s="29" t="s">
        <v>36</v>
      </c>
      <c r="F4" s="23"/>
      <c r="G4" s="12"/>
      <c r="H4" s="14"/>
    </row>
    <row r="5" spans="1:8" x14ac:dyDescent="0.25">
      <c r="A5" s="12"/>
      <c r="B5" s="21"/>
      <c r="C5" s="22"/>
      <c r="D5" s="25"/>
      <c r="E5" s="29"/>
      <c r="F5" s="23"/>
      <c r="G5" s="12"/>
      <c r="H5" s="14"/>
    </row>
    <row r="6" spans="1:8" x14ac:dyDescent="0.25">
      <c r="A6" s="7" t="s">
        <v>8</v>
      </c>
      <c r="B6" s="15"/>
      <c r="C6" s="18"/>
      <c r="D6" s="26"/>
      <c r="E6" s="30"/>
      <c r="F6" s="11"/>
      <c r="G6" s="11"/>
      <c r="H6" s="9"/>
    </row>
    <row r="7" spans="1:8" x14ac:dyDescent="0.25">
      <c r="A7" s="3" t="s">
        <v>2</v>
      </c>
      <c r="B7" s="16"/>
      <c r="C7" s="19">
        <v>10923.28</v>
      </c>
      <c r="D7" s="27">
        <v>18836.86</v>
      </c>
      <c r="E7" s="31">
        <v>12093.89</v>
      </c>
      <c r="F7" s="10">
        <v>10850.59</v>
      </c>
      <c r="G7" s="10"/>
      <c r="H7" s="9"/>
    </row>
    <row r="8" spans="1:8" x14ac:dyDescent="0.25">
      <c r="A8" s="3"/>
      <c r="B8" s="16"/>
      <c r="C8" s="19"/>
      <c r="D8" s="27"/>
      <c r="E8" s="31"/>
      <c r="F8" s="10"/>
      <c r="G8" s="10"/>
      <c r="H8" s="9"/>
    </row>
    <row r="9" spans="1:8" x14ac:dyDescent="0.25">
      <c r="A9" s="2" t="s">
        <v>1</v>
      </c>
      <c r="B9" s="16">
        <v>7161</v>
      </c>
      <c r="C9" s="19">
        <v>7161</v>
      </c>
      <c r="D9" s="27">
        <v>0</v>
      </c>
      <c r="E9" s="31">
        <v>0</v>
      </c>
      <c r="F9" s="10">
        <v>7161</v>
      </c>
      <c r="G9" s="10"/>
      <c r="H9" s="9"/>
    </row>
    <row r="10" spans="1:8" x14ac:dyDescent="0.25">
      <c r="A10" s="2" t="s">
        <v>25</v>
      </c>
      <c r="B10" s="16">
        <v>2174</v>
      </c>
      <c r="C10" s="19">
        <v>2174</v>
      </c>
      <c r="D10" s="27">
        <v>0</v>
      </c>
      <c r="E10" s="31">
        <v>0</v>
      </c>
      <c r="F10" s="10">
        <v>2174</v>
      </c>
      <c r="G10" s="10"/>
      <c r="H10" s="9"/>
    </row>
    <row r="11" spans="1:8" x14ac:dyDescent="0.25">
      <c r="A11" s="2" t="s">
        <v>26</v>
      </c>
      <c r="B11" s="16">
        <v>0</v>
      </c>
      <c r="C11" s="19">
        <v>550</v>
      </c>
      <c r="D11" s="27">
        <v>4.45</v>
      </c>
      <c r="E11" s="31">
        <v>0</v>
      </c>
      <c r="F11" s="10">
        <v>554.45000000000005</v>
      </c>
      <c r="G11" s="10"/>
      <c r="H11" s="9"/>
    </row>
    <row r="12" spans="1:8" x14ac:dyDescent="0.25">
      <c r="A12" s="2" t="s">
        <v>21</v>
      </c>
      <c r="B12" s="16">
        <v>0</v>
      </c>
      <c r="C12" s="19">
        <v>0</v>
      </c>
      <c r="D12" s="27">
        <v>0</v>
      </c>
      <c r="E12" s="31">
        <v>0</v>
      </c>
      <c r="F12" s="10">
        <v>0</v>
      </c>
      <c r="G12" s="10"/>
      <c r="H12" s="9"/>
    </row>
    <row r="13" spans="1:8" x14ac:dyDescent="0.25">
      <c r="A13" s="7" t="s">
        <v>7</v>
      </c>
      <c r="B13" s="17">
        <f>SUM(B7:B12)</f>
        <v>9335</v>
      </c>
      <c r="C13" s="20">
        <f>SUM(C7:C12)</f>
        <v>20808.28</v>
      </c>
      <c r="D13" s="28">
        <f>SUM(D7:D12)</f>
        <v>18841.310000000001</v>
      </c>
      <c r="E13" s="32">
        <v>12093.89</v>
      </c>
      <c r="F13" s="13">
        <f>SUM(F7:F12)</f>
        <v>20740.04</v>
      </c>
      <c r="G13" s="10"/>
      <c r="H13" s="9"/>
    </row>
    <row r="14" spans="1:8" x14ac:dyDescent="0.25">
      <c r="A14" s="7"/>
      <c r="B14" s="17"/>
      <c r="C14" s="19"/>
      <c r="D14" s="27"/>
      <c r="E14" s="31"/>
      <c r="F14" s="10"/>
      <c r="G14" s="10"/>
      <c r="H14" s="9"/>
    </row>
    <row r="15" spans="1:8" x14ac:dyDescent="0.25">
      <c r="A15" s="7" t="s">
        <v>24</v>
      </c>
      <c r="B15" s="16"/>
      <c r="C15" s="19"/>
      <c r="D15" s="27"/>
      <c r="E15" s="31"/>
      <c r="F15" s="10"/>
      <c r="G15" s="10"/>
      <c r="H15" s="9"/>
    </row>
    <row r="16" spans="1:8" x14ac:dyDescent="0.25">
      <c r="A16" s="2" t="s">
        <v>27</v>
      </c>
      <c r="B16" s="16">
        <v>2997.8</v>
      </c>
      <c r="C16" s="19">
        <v>461.2</v>
      </c>
      <c r="D16" s="27">
        <v>691.8</v>
      </c>
      <c r="E16" s="31">
        <v>855.8</v>
      </c>
      <c r="F16" s="10">
        <v>2008</v>
      </c>
      <c r="G16" s="10"/>
      <c r="H16" s="9"/>
    </row>
    <row r="17" spans="1:8" x14ac:dyDescent="0.25">
      <c r="A17" s="2" t="s">
        <v>28</v>
      </c>
      <c r="B17" s="16">
        <v>120</v>
      </c>
      <c r="C17" s="19">
        <v>20</v>
      </c>
      <c r="D17" s="27">
        <v>30</v>
      </c>
      <c r="E17" s="31">
        <v>30</v>
      </c>
      <c r="F17" s="10">
        <v>80</v>
      </c>
      <c r="G17" s="10"/>
      <c r="H17" s="9"/>
    </row>
    <row r="18" spans="1:8" x14ac:dyDescent="0.25">
      <c r="A18" s="2" t="s">
        <v>9</v>
      </c>
      <c r="B18" s="16">
        <v>70</v>
      </c>
      <c r="C18" s="19">
        <v>0</v>
      </c>
      <c r="D18" s="27">
        <v>0</v>
      </c>
      <c r="E18" s="31">
        <v>0</v>
      </c>
      <c r="F18" s="10">
        <v>0</v>
      </c>
      <c r="G18" s="10"/>
      <c r="H18" s="9"/>
    </row>
    <row r="19" spans="1:8" x14ac:dyDescent="0.25">
      <c r="A19" s="2" t="s">
        <v>10</v>
      </c>
      <c r="B19" s="16">
        <v>30</v>
      </c>
      <c r="C19" s="19">
        <v>0</v>
      </c>
      <c r="D19" s="27">
        <v>0</v>
      </c>
      <c r="E19" s="31">
        <v>0</v>
      </c>
      <c r="F19" s="10">
        <v>0</v>
      </c>
      <c r="G19" s="10"/>
      <c r="H19" s="9"/>
    </row>
    <row r="20" spans="1:8" x14ac:dyDescent="0.25">
      <c r="A20" s="2" t="s">
        <v>12</v>
      </c>
      <c r="B20" s="16">
        <v>50</v>
      </c>
      <c r="C20" s="19">
        <v>0</v>
      </c>
      <c r="D20" s="27">
        <v>0</v>
      </c>
      <c r="E20" s="31">
        <v>0</v>
      </c>
      <c r="F20" s="10">
        <v>0</v>
      </c>
      <c r="G20" s="10"/>
      <c r="H20" s="9"/>
    </row>
    <row r="21" spans="1:8" x14ac:dyDescent="0.25">
      <c r="A21" s="2" t="s">
        <v>13</v>
      </c>
      <c r="B21" s="16">
        <v>300</v>
      </c>
      <c r="C21" s="19">
        <v>0</v>
      </c>
      <c r="D21" s="27">
        <v>0</v>
      </c>
      <c r="E21" s="31">
        <v>70</v>
      </c>
      <c r="F21" s="10">
        <v>70</v>
      </c>
      <c r="G21" s="10"/>
      <c r="H21" s="9"/>
    </row>
    <row r="22" spans="1:8" x14ac:dyDescent="0.25">
      <c r="A22" s="2" t="s">
        <v>14</v>
      </c>
      <c r="B22" s="16">
        <v>286</v>
      </c>
      <c r="C22" s="19">
        <v>0</v>
      </c>
      <c r="D22" s="27">
        <v>0</v>
      </c>
      <c r="E22" s="31">
        <v>0</v>
      </c>
      <c r="F22" s="10">
        <v>0</v>
      </c>
      <c r="G22" s="10"/>
      <c r="H22" s="9"/>
    </row>
    <row r="23" spans="1:8" x14ac:dyDescent="0.25">
      <c r="A23" s="2" t="s">
        <v>15</v>
      </c>
      <c r="B23" s="16">
        <v>70</v>
      </c>
      <c r="C23" s="19">
        <v>65</v>
      </c>
      <c r="D23" s="27">
        <v>0</v>
      </c>
      <c r="E23" s="31">
        <v>0</v>
      </c>
      <c r="F23" s="10">
        <v>65</v>
      </c>
      <c r="G23" s="10"/>
      <c r="H23" s="9"/>
    </row>
    <row r="24" spans="1:8" x14ac:dyDescent="0.25">
      <c r="A24" s="2" t="s">
        <v>11</v>
      </c>
      <c r="B24" s="16">
        <v>262</v>
      </c>
      <c r="C24" s="19">
        <v>212.84</v>
      </c>
      <c r="D24" s="27">
        <v>0</v>
      </c>
      <c r="E24" s="31">
        <v>0</v>
      </c>
      <c r="F24" s="10">
        <v>212.84</v>
      </c>
      <c r="G24" s="10"/>
      <c r="H24" s="9"/>
    </row>
    <row r="25" spans="1:8" x14ac:dyDescent="0.25">
      <c r="A25" s="2" t="s">
        <v>29</v>
      </c>
      <c r="B25" s="16">
        <v>3750</v>
      </c>
      <c r="C25" s="19">
        <v>0</v>
      </c>
      <c r="D25" s="27">
        <v>3716</v>
      </c>
      <c r="E25" s="31">
        <v>0</v>
      </c>
      <c r="F25" s="10">
        <v>3716</v>
      </c>
      <c r="G25" s="10"/>
      <c r="H25" s="9"/>
    </row>
    <row r="26" spans="1:8" x14ac:dyDescent="0.25">
      <c r="A26" s="2" t="s">
        <v>16</v>
      </c>
      <c r="B26" s="16">
        <v>120</v>
      </c>
      <c r="C26" s="19">
        <v>0</v>
      </c>
      <c r="D26" s="27">
        <v>17.5</v>
      </c>
      <c r="E26" s="31">
        <v>110</v>
      </c>
      <c r="F26" s="10">
        <v>127.5</v>
      </c>
      <c r="G26" s="10"/>
      <c r="H26" s="9"/>
    </row>
    <row r="27" spans="1:8" x14ac:dyDescent="0.25">
      <c r="A27" s="2" t="s">
        <v>30</v>
      </c>
      <c r="B27" s="16">
        <v>2174</v>
      </c>
      <c r="C27" s="19">
        <v>0</v>
      </c>
      <c r="D27" s="27">
        <v>2034</v>
      </c>
      <c r="E27" s="31">
        <v>0</v>
      </c>
      <c r="F27" s="10">
        <v>2034</v>
      </c>
      <c r="G27" s="10"/>
      <c r="H27" s="9"/>
    </row>
    <row r="28" spans="1:8" x14ac:dyDescent="0.25">
      <c r="A28" s="2" t="s">
        <v>17</v>
      </c>
      <c r="B28" s="16">
        <v>230</v>
      </c>
      <c r="C28" s="19">
        <v>110</v>
      </c>
      <c r="D28" s="27">
        <v>87.77</v>
      </c>
      <c r="E28" s="31">
        <v>124.2</v>
      </c>
      <c r="F28" s="10">
        <v>321.97000000000003</v>
      </c>
      <c r="G28" s="10"/>
      <c r="H28" s="9"/>
    </row>
    <row r="29" spans="1:8" x14ac:dyDescent="0.25">
      <c r="A29" s="2" t="s">
        <v>4</v>
      </c>
      <c r="B29" s="16">
        <v>1845</v>
      </c>
      <c r="C29" s="19">
        <v>846.65</v>
      </c>
      <c r="D29" s="27">
        <v>146.80000000000001</v>
      </c>
      <c r="E29" s="31">
        <v>19.5</v>
      </c>
      <c r="F29" s="10">
        <v>1012.95</v>
      </c>
      <c r="G29" s="10"/>
      <c r="H29" s="9"/>
    </row>
    <row r="30" spans="1:8" x14ac:dyDescent="0.25">
      <c r="A30" s="2" t="s">
        <v>18</v>
      </c>
      <c r="B30" s="16">
        <v>0</v>
      </c>
      <c r="C30" s="19">
        <v>0</v>
      </c>
      <c r="D30" s="27">
        <v>0</v>
      </c>
      <c r="E30" s="31">
        <v>0</v>
      </c>
      <c r="F30" s="10">
        <v>0</v>
      </c>
      <c r="G30" s="10"/>
      <c r="H30" s="9"/>
    </row>
    <row r="31" spans="1:8" x14ac:dyDescent="0.25">
      <c r="A31" s="2" t="s">
        <v>31</v>
      </c>
      <c r="B31" s="16">
        <v>3000</v>
      </c>
      <c r="C31" s="19">
        <v>211.16</v>
      </c>
      <c r="D31" s="27">
        <v>0</v>
      </c>
      <c r="E31" s="31">
        <v>0</v>
      </c>
      <c r="F31" s="10">
        <v>211.16</v>
      </c>
      <c r="G31" s="10"/>
      <c r="H31" s="9"/>
    </row>
    <row r="32" spans="1:8" x14ac:dyDescent="0.25">
      <c r="A32" s="2" t="s">
        <v>32</v>
      </c>
      <c r="B32" s="16">
        <v>2000</v>
      </c>
      <c r="C32" s="19">
        <v>0</v>
      </c>
      <c r="D32" s="27">
        <v>0</v>
      </c>
      <c r="E32" s="31">
        <v>0</v>
      </c>
      <c r="F32" s="10">
        <v>0</v>
      </c>
      <c r="G32" s="10"/>
      <c r="H32" s="9"/>
    </row>
    <row r="33" spans="1:8" x14ac:dyDescent="0.25">
      <c r="A33" s="2" t="s">
        <v>19</v>
      </c>
      <c r="B33" s="16">
        <v>0</v>
      </c>
      <c r="C33" s="19">
        <v>44.57</v>
      </c>
      <c r="D33" s="27">
        <v>23.55</v>
      </c>
      <c r="E33" s="31">
        <v>33.799999999999997</v>
      </c>
      <c r="F33" s="10">
        <v>101.92</v>
      </c>
      <c r="G33" s="10"/>
      <c r="H33" s="9"/>
    </row>
    <row r="34" spans="1:8" x14ac:dyDescent="0.25">
      <c r="A34" s="8" t="s">
        <v>6</v>
      </c>
      <c r="B34" s="17">
        <f>SUM(B16:B33)</f>
        <v>17304.8</v>
      </c>
      <c r="C34" s="20">
        <f>SUM(C16:C33)</f>
        <v>1971.42</v>
      </c>
      <c r="D34" s="28">
        <f>SUM(D16:D33)</f>
        <v>6747.420000000001</v>
      </c>
      <c r="E34" s="32">
        <f>SUM(E16:E33)</f>
        <v>1243.3</v>
      </c>
      <c r="F34" s="13">
        <f>SUM(F16:F33)</f>
        <v>9961.34</v>
      </c>
      <c r="G34" s="10"/>
      <c r="H34" s="9"/>
    </row>
    <row r="35" spans="1:8" x14ac:dyDescent="0.25">
      <c r="A35" s="8"/>
      <c r="B35" s="17"/>
      <c r="C35" s="20"/>
      <c r="D35" s="28"/>
      <c r="E35" s="32"/>
      <c r="F35" s="13"/>
      <c r="G35" s="10"/>
      <c r="H35" s="9"/>
    </row>
    <row r="36" spans="1:8" x14ac:dyDescent="0.25">
      <c r="A36" s="12" t="s">
        <v>20</v>
      </c>
      <c r="B36" s="24"/>
      <c r="C36" s="20">
        <v>18836.86</v>
      </c>
      <c r="D36" s="28">
        <v>12093.89</v>
      </c>
      <c r="E36" s="32">
        <v>10850.59</v>
      </c>
      <c r="F36" s="10">
        <v>10778.7</v>
      </c>
      <c r="G36" s="10"/>
      <c r="H36" s="9"/>
    </row>
    <row r="37" spans="1:8" x14ac:dyDescent="0.25">
      <c r="A37" s="4"/>
      <c r="B37" s="10"/>
      <c r="C37" s="10"/>
      <c r="D37" s="10"/>
      <c r="E37" s="10"/>
      <c r="F37" s="10"/>
      <c r="G37" s="10"/>
      <c r="H37" s="9"/>
    </row>
    <row r="38" spans="1:8" x14ac:dyDescent="0.25">
      <c r="A38" s="2"/>
      <c r="B38" s="10"/>
      <c r="C38" s="10"/>
      <c r="D38" s="10"/>
      <c r="E38" s="10"/>
      <c r="F38" s="5"/>
      <c r="G38" s="10"/>
      <c r="H38" s="9"/>
    </row>
    <row r="39" spans="1:8" x14ac:dyDescent="0.25">
      <c r="A39" s="2"/>
      <c r="B39" s="33" t="s">
        <v>40</v>
      </c>
      <c r="C39" s="4"/>
      <c r="D39" s="4" t="s">
        <v>39</v>
      </c>
      <c r="E39" s="4"/>
      <c r="F39" s="36">
        <v>431.27</v>
      </c>
      <c r="G39" s="1"/>
    </row>
    <row r="40" spans="1:8" x14ac:dyDescent="0.25">
      <c r="A40" s="2"/>
      <c r="B40" s="33"/>
      <c r="C40" s="4"/>
      <c r="D40" s="4" t="s">
        <v>42</v>
      </c>
      <c r="E40" s="35"/>
      <c r="F40" s="33">
        <v>1194</v>
      </c>
      <c r="G40" s="1"/>
    </row>
    <row r="41" spans="1:8" x14ac:dyDescent="0.25">
      <c r="A41" s="2"/>
      <c r="B41" s="33"/>
      <c r="C41" s="4"/>
      <c r="D41" s="4"/>
      <c r="E41" s="4"/>
      <c r="F41" s="33"/>
      <c r="G41" s="1"/>
    </row>
    <row r="42" spans="1:8" x14ac:dyDescent="0.25">
      <c r="A42" s="2"/>
      <c r="B42" s="4" t="s">
        <v>43</v>
      </c>
      <c r="C42" s="4"/>
      <c r="D42" s="4" t="s">
        <v>44</v>
      </c>
      <c r="E42" s="34" t="s">
        <v>45</v>
      </c>
      <c r="F42" s="33">
        <v>10013</v>
      </c>
      <c r="G42" s="1"/>
    </row>
    <row r="43" spans="1:8" x14ac:dyDescent="0.25">
      <c r="A43" s="2"/>
      <c r="F43" s="6"/>
    </row>
    <row r="44" spans="1:8" x14ac:dyDescent="0.25">
      <c r="A44" s="2"/>
      <c r="F44" s="6"/>
    </row>
    <row r="45" spans="1:8" x14ac:dyDescent="0.25">
      <c r="F45" s="6"/>
    </row>
    <row r="46" spans="1:8" x14ac:dyDescent="0.25">
      <c r="F46" s="6"/>
    </row>
    <row r="47" spans="1:8" x14ac:dyDescent="0.25">
      <c r="F47" s="6"/>
    </row>
    <row r="48" spans="1:8" x14ac:dyDescent="0.25">
      <c r="F48" s="6"/>
    </row>
    <row r="49" spans="1:6" x14ac:dyDescent="0.25">
      <c r="A49" s="14" t="s">
        <v>41</v>
      </c>
      <c r="F49" s="6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2022-11-06T14:29:44Z</cp:lastPrinted>
  <dcterms:created xsi:type="dcterms:W3CDTF">2019-07-28T13:51:20Z</dcterms:created>
  <dcterms:modified xsi:type="dcterms:W3CDTF">2023-01-22T10:52:43Z</dcterms:modified>
</cp:coreProperties>
</file>